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1 AGES\02 Activitati\01 Alte Activitati AGES\02 Program Finantare ROTARY\2017\De publicat\"/>
    </mc:Choice>
  </mc:AlternateContent>
  <bookViews>
    <workbookView xWindow="0" yWindow="0" windowWidth="11625" windowHeight="750"/>
  </bookViews>
  <sheets>
    <sheet name="Buget detaliat" sheetId="2" r:id="rId1"/>
    <sheet name="Buget centralizat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9" i="1"/>
  <c r="C11" i="1"/>
  <c r="C13" i="1"/>
  <c r="C15" i="1"/>
  <c r="C5" i="1"/>
  <c r="G24" i="2"/>
  <c r="G32" i="2"/>
  <c r="G25" i="2"/>
  <c r="G26" i="2"/>
  <c r="G20" i="2"/>
  <c r="G19" i="2"/>
  <c r="G15" i="2"/>
  <c r="G14" i="2"/>
  <c r="G8" i="2"/>
  <c r="G9" i="2"/>
  <c r="G10" i="2"/>
  <c r="H10" i="2" s="1"/>
  <c r="G7" i="2"/>
  <c r="E17" i="1" l="1"/>
  <c r="F17" i="1"/>
  <c r="D17" i="1"/>
  <c r="C17" i="1"/>
  <c r="D18" i="1" l="1"/>
  <c r="F18" i="1"/>
  <c r="E18" i="1"/>
  <c r="C18" i="1" l="1"/>
</calcChain>
</file>

<file path=xl/sharedStrings.xml><?xml version="1.0" encoding="utf-8"?>
<sst xmlns="http://schemas.openxmlformats.org/spreadsheetml/2006/main" count="72" uniqueCount="62">
  <si>
    <t>CAPITOL DE BUGET</t>
  </si>
  <si>
    <t>CONTRIBUŢIA APROBATĂ</t>
  </si>
  <si>
    <t xml:space="preserve">BUNURI / ECHIPAMENTE </t>
  </si>
  <si>
    <t>CONSUMABILE</t>
  </si>
  <si>
    <t>TRANSPORT</t>
  </si>
  <si>
    <t>ALTE SERVICII</t>
  </si>
  <si>
    <t>ADMINISTRATIVE</t>
  </si>
  <si>
    <t>ALTE CHELTUIELI</t>
  </si>
  <si>
    <t>TOTAL</t>
  </si>
  <si>
    <t>(va fi completată de evaluator)</t>
  </si>
  <si>
    <t>BUGET TOTAL (RON)</t>
  </si>
  <si>
    <t>CONTRIBUŢIA SOLICITATĂ (RON)</t>
  </si>
  <si>
    <t>CONTRIBUŢIA ORGANIZAŢIEI (RON)</t>
  </si>
  <si>
    <t>CONTRIBUŢIA PARTENERILOR / PARTENERILOR ASOCIAȚI (RON)</t>
  </si>
  <si>
    <t>Justificare / Detaliere</t>
  </si>
  <si>
    <t>Unităţi de măsură</t>
  </si>
  <si>
    <t>Costul total</t>
  </si>
  <si>
    <t>(RON)</t>
  </si>
  <si>
    <t>Suma solicitată</t>
  </si>
  <si>
    <t>BUNURI / ECHIPAMENTE</t>
  </si>
  <si>
    <t>buc.</t>
  </si>
  <si>
    <t>(telefon, internet, poştă, curier, utilități, etc)</t>
  </si>
  <si>
    <t>ALTE CHELTUIELI****</t>
  </si>
  <si>
    <t>1. …………..</t>
  </si>
  <si>
    <t>2. …………..</t>
  </si>
  <si>
    <t>X. ….……….</t>
  </si>
  <si>
    <t xml:space="preserve">Necesar pentru derularea activităților X, Y și înregistrarea evenimentelor, respectiv postarea filmelor înregistrate pe facebook, site propriu, etc. </t>
  </si>
  <si>
    <r>
      <rPr>
        <i/>
        <sz val="11"/>
        <color rgb="FFFF0000"/>
        <rFont val="Times New Roman"/>
        <family val="1"/>
      </rPr>
      <t>Exemplu:</t>
    </r>
    <r>
      <rPr>
        <sz val="11"/>
        <color rgb="FFFF0000"/>
        <rFont val="Times New Roman"/>
        <family val="1"/>
      </rPr>
      <t xml:space="preserve"> Aparat video</t>
    </r>
  </si>
  <si>
    <t>Necesar pentru susțienera cursului de ….. Pentru 20 persoane, cu o durata de 5 zile, 6 ore / zi.</t>
  </si>
  <si>
    <t xml:space="preserve">Necesar pentru sedințele de pictura desfășurate săptămânal, cu aprox. 10 elevi / sesiune, 10 sesiuni. </t>
  </si>
  <si>
    <t xml:space="preserve">set </t>
  </si>
  <si>
    <r>
      <rPr>
        <i/>
        <sz val="11"/>
        <color rgb="FFFF0000"/>
        <rFont val="Times New Roman"/>
        <family val="1"/>
      </rPr>
      <t>Exemplu 1:</t>
    </r>
    <r>
      <rPr>
        <sz val="11"/>
        <color rgb="FFFF0000"/>
        <rFont val="Times New Roman"/>
        <family val="1"/>
      </rPr>
      <t xml:space="preserve"> Papetarie (2 topuri hartie A4, 20 pixuri, 30 buc. carton, 20 buc. mape de plastic) </t>
    </r>
  </si>
  <si>
    <r>
      <rPr>
        <i/>
        <sz val="11"/>
        <color rgb="FFFF0000"/>
        <rFont val="Times New Roman"/>
        <family val="1"/>
      </rPr>
      <t>Exemplu 2:</t>
    </r>
    <r>
      <rPr>
        <sz val="11"/>
        <color rgb="FFFF0000"/>
        <rFont val="Times New Roman"/>
        <family val="1"/>
      </rPr>
      <t xml:space="preserve"> Consumabile pictura (10 pensule, 40 tuburi vopsea de diverse culori, etc. ) </t>
    </r>
  </si>
  <si>
    <r>
      <rPr>
        <i/>
        <sz val="11"/>
        <color rgb="FFFF0000"/>
        <rFont val="Times New Roman"/>
        <family val="1"/>
      </rPr>
      <t>Exemplu 1:</t>
    </r>
    <r>
      <rPr>
        <sz val="11"/>
        <color rgb="FFFF0000"/>
        <rFont val="Times New Roman"/>
        <family val="1"/>
      </rPr>
      <t xml:space="preserve"> Deplasări loco organizare eveniment </t>
    </r>
  </si>
  <si>
    <t>Necesar pentru deplasările cu ocazia organizării evenimentului …x …. În cadrul activității Y. Estimăm aprox. 120 km pentru organizare mese, contractare sonorizare, moderatori, etc., distribuire invitații, etc.</t>
  </si>
  <si>
    <t>km</t>
  </si>
  <si>
    <r>
      <rPr>
        <i/>
        <sz val="11"/>
        <color rgb="FFFF0000"/>
        <rFont val="Times New Roman"/>
        <family val="1"/>
      </rPr>
      <t>Exemplu 2:</t>
    </r>
    <r>
      <rPr>
        <sz val="11"/>
        <color rgb="FFFF0000"/>
        <rFont val="Times New Roman"/>
        <family val="1"/>
      </rPr>
      <t xml:space="preserve"> Deplasare la Muzeul Țăranului din Negrești Oaș</t>
    </r>
  </si>
  <si>
    <t xml:space="preserve">Transport cu un furnizor servicii de transport (1 microbus 17 persoane). Număr copii transportați: 15, durata deplasării 1 zi. </t>
  </si>
  <si>
    <t>sedinte</t>
  </si>
  <si>
    <r>
      <rPr>
        <i/>
        <sz val="11"/>
        <color rgb="FFFF0000"/>
        <rFont val="Times New Roman"/>
        <family val="1"/>
      </rPr>
      <t>Exemplu 1:</t>
    </r>
    <r>
      <rPr>
        <sz val="11"/>
        <color rgb="FFFF0000"/>
        <rFont val="Times New Roman"/>
        <family val="1"/>
      </rPr>
      <t xml:space="preserve"> Servicii foto </t>
    </r>
  </si>
  <si>
    <t>Se va contracta un profesionist pentru realizarea unor poze deo calitate ridicată, în vederea tipăririi acestora și expunerii în cadrul expoziției organizate la finalul proiectului</t>
  </si>
  <si>
    <t>contract</t>
  </si>
  <si>
    <t>Se va realiza pagina web a organizației, design + încărcare date. Site-ul va conține o pagina de stiri, Album foto, Descrierea proiectului, Prezentarea echipei, etc.</t>
  </si>
  <si>
    <r>
      <rPr>
        <i/>
        <sz val="11"/>
        <color rgb="FFFF0000"/>
        <rFont val="Times New Roman"/>
        <family val="1"/>
      </rPr>
      <t>Exemplu 3:</t>
    </r>
    <r>
      <rPr>
        <sz val="11"/>
        <color rgb="FFFF0000"/>
        <rFont val="Times New Roman"/>
        <family val="1"/>
      </rPr>
      <t xml:space="preserve"> Servicii realizare pagina web</t>
    </r>
  </si>
  <si>
    <r>
      <rPr>
        <i/>
        <sz val="11"/>
        <color rgb="FFFF0000"/>
        <rFont val="Times New Roman"/>
        <family val="1"/>
      </rPr>
      <t>Exemplu 2:</t>
    </r>
    <r>
      <rPr>
        <sz val="11"/>
        <color rgb="FFFF0000"/>
        <rFont val="Times New Roman"/>
        <family val="1"/>
      </rPr>
      <t xml:space="preserve"> Servicii catering</t>
    </r>
  </si>
  <si>
    <t xml:space="preserve">Se va asigura copiilor cu nevoi (10 copii) o masa pe zi, sub formă de catering. </t>
  </si>
  <si>
    <r>
      <rPr>
        <i/>
        <sz val="11"/>
        <color rgb="FFFF0000"/>
        <rFont val="Times New Roman"/>
        <family val="1"/>
      </rPr>
      <t>Exemplu 1:</t>
    </r>
    <r>
      <rPr>
        <sz val="11"/>
        <color rgb="FFFF0000"/>
        <rFont val="Times New Roman"/>
        <family val="1"/>
      </rPr>
      <t xml:space="preserve"> Bilete intrare la Muzeul Țăranului</t>
    </r>
  </si>
  <si>
    <t>Taxă de intrare pentru 10 copii la Muzeul Țăranului</t>
  </si>
  <si>
    <t>bilete</t>
  </si>
  <si>
    <r>
      <t xml:space="preserve">CONSUMABILE </t>
    </r>
    <r>
      <rPr>
        <sz val="8"/>
        <rFont val="Calibri"/>
        <family val="2"/>
      </rPr>
      <t>(Vă rugăm estimați materialele necesare)</t>
    </r>
  </si>
  <si>
    <t>Nu trebuie justificat.</t>
  </si>
  <si>
    <t>Max. 10% din bugetul solicitat !</t>
  </si>
  <si>
    <t>Max. 40% din bugetul solicitat !</t>
  </si>
  <si>
    <r>
      <t xml:space="preserve">****La categoria de buget </t>
    </r>
    <r>
      <rPr>
        <b/>
        <i/>
        <sz val="10"/>
        <rFont val="Calibri"/>
        <family val="2"/>
      </rPr>
      <t>„Alte cheltuieli”</t>
    </r>
    <r>
      <rPr>
        <i/>
        <sz val="10"/>
        <rFont val="Calibri"/>
        <family val="2"/>
      </rPr>
      <t xml:space="preserve"> se pot include orice alte cheltuieli care nu pot fi introduse în celelalte capitole de buget. Cheltuieli eligibile pentru acest capitol de buget: servicii copiere, servicii foto, alte servicii, comisioane bancare, etc. </t>
    </r>
    <r>
      <rPr>
        <sz val="10"/>
        <rFont val="Times New Roman"/>
        <family val="1"/>
      </rPr>
      <t> </t>
    </r>
  </si>
  <si>
    <r>
      <t xml:space="preserve">ADMINISTRATIVE </t>
    </r>
    <r>
      <rPr>
        <b/>
        <sz val="10"/>
        <color theme="1"/>
        <rFont val="Calibri"/>
        <family val="2"/>
      </rPr>
      <t xml:space="preserve"> (max.10% din suma solicitată)</t>
    </r>
  </si>
  <si>
    <r>
      <t xml:space="preserve">ALTE SERVICII  </t>
    </r>
    <r>
      <rPr>
        <b/>
        <sz val="10"/>
        <rFont val="Calibri"/>
        <family val="2"/>
      </rPr>
      <t xml:space="preserve"> (max. 40% din suma solicitată)</t>
    </r>
  </si>
  <si>
    <t>(TVA inlcus, RON)</t>
  </si>
  <si>
    <t xml:space="preserve">Cost/unitate </t>
  </si>
  <si>
    <t>Nr. de unități</t>
  </si>
  <si>
    <t>A</t>
  </si>
  <si>
    <t>B</t>
  </si>
  <si>
    <t>C = A x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</si>
</sst>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rgb="FFFF0000"/>
      <name val="Calibri"/>
      <family val="2"/>
    </font>
    <font>
      <i/>
      <sz val="11"/>
      <color rgb="FFFF0000"/>
      <name val="Times New Roman"/>
      <family val="1"/>
    </font>
    <font>
      <b/>
      <sz val="11"/>
      <name val="Calibri"/>
      <family val="2"/>
    </font>
    <font>
      <sz val="11"/>
      <name val="Calibri"/>
      <family val="2"/>
    </font>
    <font>
      <sz val="11"/>
      <name val="Times New Roman"/>
      <family val="1"/>
    </font>
    <font>
      <sz val="8"/>
      <name val="Calibri"/>
      <family val="2"/>
    </font>
    <font>
      <sz val="8"/>
      <color theme="1"/>
      <name val="Times New Roman"/>
      <family val="1"/>
    </font>
    <font>
      <i/>
      <sz val="10"/>
      <name val="Calibri"/>
      <family val="2"/>
    </font>
    <font>
      <b/>
      <sz val="14"/>
      <name val="Calibri"/>
      <family val="2"/>
    </font>
    <font>
      <b/>
      <i/>
      <sz val="10"/>
      <name val="Calibri"/>
      <family val="2"/>
    </font>
    <font>
      <sz val="10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  <font>
      <b/>
      <sz val="10"/>
      <name val="Calibri"/>
      <family val="2"/>
    </font>
    <font>
      <b/>
      <sz val="16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theme="0" tint="-0.249977111117893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125">
        <bgColor theme="0" tint="-0.249977111117893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6" fillId="0" borderId="9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15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3" borderId="25" xfId="0" applyFont="1" applyFill="1" applyBorder="1" applyAlignment="1">
      <alignment vertical="center" wrapText="1"/>
    </xf>
    <xf numFmtId="0" fontId="10" fillId="0" borderId="13" xfId="0" applyFont="1" applyBorder="1" applyAlignment="1">
      <alignment horizontal="left" vertical="center" wrapText="1" indent="5"/>
    </xf>
    <xf numFmtId="0" fontId="9" fillId="3" borderId="9" xfId="0" applyFont="1" applyFill="1" applyBorder="1" applyAlignment="1">
      <alignment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 indent="2"/>
    </xf>
    <xf numFmtId="0" fontId="12" fillId="0" borderId="0" xfId="0" applyFont="1" applyAlignment="1">
      <alignment vertical="center"/>
    </xf>
    <xf numFmtId="0" fontId="6" fillId="0" borderId="23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9" fillId="3" borderId="23" xfId="0" applyFont="1" applyFill="1" applyBorder="1" applyAlignment="1">
      <alignment vertical="center" wrapText="1"/>
    </xf>
    <xf numFmtId="0" fontId="6" fillId="0" borderId="31" xfId="0" applyFont="1" applyBorder="1" applyAlignment="1">
      <alignment vertical="center" wrapText="1"/>
    </xf>
    <xf numFmtId="0" fontId="10" fillId="0" borderId="32" xfId="0" applyFont="1" applyBorder="1" applyAlignment="1">
      <alignment horizontal="left" vertical="center" wrapText="1" indent="5"/>
    </xf>
    <xf numFmtId="0" fontId="6" fillId="3" borderId="23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5" fillId="0" borderId="32" xfId="0" applyFont="1" applyBorder="1" applyAlignment="1">
      <alignment horizontal="left" vertical="center" wrapText="1" indent="2"/>
    </xf>
    <xf numFmtId="0" fontId="6" fillId="5" borderId="9" xfId="0" applyFont="1" applyFill="1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vertical="center" wrapText="1"/>
    </xf>
    <xf numFmtId="0" fontId="6" fillId="5" borderId="12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vertical="center" wrapText="1"/>
    </xf>
    <xf numFmtId="0" fontId="6" fillId="5" borderId="14" xfId="0" applyFont="1" applyFill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8" fillId="2" borderId="33" xfId="0" applyFont="1" applyFill="1" applyBorder="1" applyAlignment="1">
      <alignment vertical="center" wrapText="1"/>
    </xf>
    <xf numFmtId="0" fontId="6" fillId="2" borderId="3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8" fillId="5" borderId="32" xfId="0" applyFont="1" applyFill="1" applyBorder="1" applyAlignment="1">
      <alignment vertical="center" wrapText="1"/>
    </xf>
    <xf numFmtId="0" fontId="6" fillId="5" borderId="23" xfId="0" applyFont="1" applyFill="1" applyBorder="1" applyAlignment="1">
      <alignment vertical="center" wrapText="1"/>
    </xf>
    <xf numFmtId="0" fontId="6" fillId="5" borderId="31" xfId="0" applyFont="1" applyFill="1" applyBorder="1" applyAlignment="1">
      <alignment vertical="center" wrapText="1"/>
    </xf>
    <xf numFmtId="0" fontId="8" fillId="3" borderId="33" xfId="0" applyFont="1" applyFill="1" applyBorder="1" applyAlignment="1">
      <alignment vertical="center" wrapText="1"/>
    </xf>
    <xf numFmtId="0" fontId="9" fillId="3" borderId="34" xfId="0" applyFont="1" applyFill="1" applyBorder="1" applyAlignment="1">
      <alignment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 wrapText="1"/>
    </xf>
    <xf numFmtId="0" fontId="0" fillId="5" borderId="0" xfId="0" applyFill="1"/>
    <xf numFmtId="0" fontId="5" fillId="0" borderId="13" xfId="0" applyFont="1" applyBorder="1" applyAlignment="1">
      <alignment horizontal="left" vertical="center" wrapText="1" indent="2"/>
    </xf>
    <xf numFmtId="0" fontId="8" fillId="2" borderId="35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 indent="2"/>
    </xf>
    <xf numFmtId="0" fontId="13" fillId="0" borderId="27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3" borderId="28" xfId="0" applyFont="1" applyFill="1" applyBorder="1" applyAlignment="1">
      <alignment vertical="center" wrapText="1"/>
    </xf>
    <xf numFmtId="0" fontId="6" fillId="0" borderId="36" xfId="0" applyFont="1" applyBorder="1" applyAlignment="1">
      <alignment vertical="center" wrapText="1"/>
    </xf>
    <xf numFmtId="0" fontId="8" fillId="2" borderId="34" xfId="0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3" fillId="0" borderId="5" xfId="0" applyFont="1" applyBorder="1" applyAlignment="1" applyProtection="1">
      <alignment horizontal="left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18" fillId="7" borderId="14" xfId="0" applyFont="1" applyFill="1" applyBorder="1" applyAlignment="1" applyProtection="1">
      <alignment horizontal="center" vertical="center" wrapText="1"/>
    </xf>
    <xf numFmtId="0" fontId="20" fillId="2" borderId="3" xfId="0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vertical="center" wrapText="1"/>
    </xf>
    <xf numFmtId="10" fontId="4" fillId="6" borderId="4" xfId="0" applyNumberFormat="1" applyFont="1" applyFill="1" applyBorder="1" applyAlignment="1" applyProtection="1">
      <alignment horizontal="right" vertical="center" wrapText="1"/>
    </xf>
    <xf numFmtId="10" fontId="4" fillId="6" borderId="4" xfId="0" applyNumberFormat="1" applyFont="1" applyFill="1" applyBorder="1" applyAlignment="1" applyProtection="1">
      <alignment vertical="center" wrapText="1"/>
    </xf>
    <xf numFmtId="0" fontId="3" fillId="6" borderId="4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9" fontId="3" fillId="6" borderId="4" xfId="0" applyNumberFormat="1" applyFont="1" applyFill="1" applyBorder="1" applyAlignment="1" applyProtection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0" fillId="0" borderId="0" xfId="0" applyFill="1"/>
    <xf numFmtId="0" fontId="8" fillId="2" borderId="40" xfId="0" applyFont="1" applyFill="1" applyBorder="1" applyAlignment="1">
      <alignment vertical="center" wrapText="1"/>
    </xf>
    <xf numFmtId="0" fontId="6" fillId="2" borderId="41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8" fillId="2" borderId="42" xfId="0" applyFont="1" applyFill="1" applyBorder="1" applyAlignment="1">
      <alignment vertical="center" wrapText="1"/>
    </xf>
    <xf numFmtId="0" fontId="8" fillId="2" borderId="43" xfId="0" applyFont="1" applyFill="1" applyBorder="1" applyAlignment="1">
      <alignment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5" fillId="0" borderId="44" xfId="0" applyFont="1" applyBorder="1" applyAlignment="1">
      <alignment horizontal="left" vertical="center" wrapText="1" indent="2"/>
    </xf>
    <xf numFmtId="0" fontId="6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31" xfId="0" applyFont="1" applyFill="1" applyBorder="1" applyAlignment="1">
      <alignment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vertical="center" wrapText="1"/>
    </xf>
    <xf numFmtId="0" fontId="9" fillId="0" borderId="31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26" xfId="0" applyFont="1" applyFill="1" applyBorder="1" applyAlignment="1">
      <alignment vertical="center" wrapText="1"/>
    </xf>
    <xf numFmtId="0" fontId="6" fillId="0" borderId="26" xfId="0" applyFont="1" applyFill="1" applyBorder="1" applyAlignment="1">
      <alignment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1" fillId="2" borderId="20" xfId="0" applyFont="1" applyFill="1" applyBorder="1" applyAlignment="1" applyProtection="1">
      <alignment vertical="center" wrapText="1"/>
    </xf>
    <xf numFmtId="4" fontId="3" fillId="2" borderId="18" xfId="0" applyNumberFormat="1" applyFont="1" applyFill="1" applyBorder="1" applyAlignment="1" applyProtection="1">
      <alignment horizontal="center" vertical="center" wrapText="1"/>
    </xf>
    <xf numFmtId="4" fontId="3" fillId="0" borderId="9" xfId="0" applyNumberFormat="1" applyFont="1" applyBorder="1" applyAlignment="1" applyProtection="1">
      <alignment vertical="center" wrapText="1"/>
      <protection locked="0"/>
    </xf>
    <xf numFmtId="0" fontId="8" fillId="2" borderId="37" xfId="0" applyFont="1" applyFill="1" applyBorder="1" applyAlignment="1" applyProtection="1">
      <alignment vertical="center" wrapText="1"/>
    </xf>
    <xf numFmtId="0" fontId="0" fillId="2" borderId="38" xfId="0" applyFill="1" applyBorder="1" applyAlignment="1" applyProtection="1">
      <alignment vertical="center" wrapText="1"/>
    </xf>
    <xf numFmtId="0" fontId="1" fillId="2" borderId="37" xfId="0" applyFont="1" applyFill="1" applyBorder="1" applyAlignment="1" applyProtection="1">
      <alignment vertical="center" wrapText="1"/>
    </xf>
    <xf numFmtId="0" fontId="1" fillId="2" borderId="21" xfId="0" applyFont="1" applyFill="1" applyBorder="1" applyAlignment="1" applyProtection="1">
      <alignment vertical="center" wrapText="1"/>
    </xf>
    <xf numFmtId="4" fontId="3" fillId="2" borderId="39" xfId="0" applyNumberFormat="1" applyFont="1" applyFill="1" applyBorder="1" applyAlignment="1" applyProtection="1">
      <alignment horizontal="center" vertical="center" wrapText="1"/>
    </xf>
    <xf numFmtId="4" fontId="3" fillId="0" borderId="25" xfId="0" applyNumberFormat="1" applyFont="1" applyBorder="1" applyAlignment="1" applyProtection="1">
      <alignment vertical="center" wrapText="1"/>
      <protection locked="0"/>
    </xf>
    <xf numFmtId="0" fontId="3" fillId="2" borderId="14" xfId="0" applyFont="1" applyFill="1" applyBorder="1" applyAlignment="1" applyProtection="1">
      <alignment vertical="center" wrapText="1"/>
    </xf>
    <xf numFmtId="0" fontId="3" fillId="2" borderId="26" xfId="0" applyFont="1" applyFill="1" applyBorder="1" applyAlignment="1" applyProtection="1">
      <alignment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22" xfId="0" applyFont="1" applyFill="1" applyBorder="1" applyAlignment="1" applyProtection="1">
      <alignment horizontal="center" vertical="center" wrapText="1"/>
    </xf>
    <xf numFmtId="0" fontId="17" fillId="2" borderId="2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6"/>
  <sheetViews>
    <sheetView tabSelected="1" workbookViewId="0">
      <selection activeCell="C14" sqref="C14"/>
    </sheetView>
  </sheetViews>
  <sheetFormatPr defaultRowHeight="15" x14ac:dyDescent="0.25"/>
  <cols>
    <col min="2" max="2" width="23.85546875" customWidth="1"/>
    <col min="3" max="3" width="64.7109375" customWidth="1"/>
    <col min="4" max="4" width="23.85546875" customWidth="1"/>
    <col min="5" max="5" width="25.42578125" customWidth="1"/>
    <col min="6" max="8" width="23.85546875" customWidth="1"/>
  </cols>
  <sheetData>
    <row r="2" spans="2:8" ht="15.75" thickBot="1" x14ac:dyDescent="0.3"/>
    <row r="3" spans="2:8" ht="15.75" x14ac:dyDescent="0.25">
      <c r="B3" s="106" t="s">
        <v>0</v>
      </c>
      <c r="C3" s="106" t="s">
        <v>14</v>
      </c>
      <c r="D3" s="106" t="s">
        <v>15</v>
      </c>
      <c r="E3" s="22" t="s">
        <v>57</v>
      </c>
      <c r="F3" s="106" t="s">
        <v>58</v>
      </c>
      <c r="G3" s="22" t="s">
        <v>16</v>
      </c>
      <c r="H3" s="22" t="s">
        <v>18</v>
      </c>
    </row>
    <row r="4" spans="2:8" ht="15.75" x14ac:dyDescent="0.25">
      <c r="B4" s="107"/>
      <c r="C4" s="107"/>
      <c r="D4" s="107"/>
      <c r="E4" s="23" t="s">
        <v>56</v>
      </c>
      <c r="F4" s="107"/>
      <c r="G4" s="23" t="s">
        <v>17</v>
      </c>
      <c r="H4" s="23" t="s">
        <v>17</v>
      </c>
    </row>
    <row r="5" spans="2:8" ht="16.5" thickBot="1" x14ac:dyDescent="0.3">
      <c r="B5" s="72"/>
      <c r="C5" s="73"/>
      <c r="D5" s="73"/>
      <c r="E5" s="73" t="s">
        <v>59</v>
      </c>
      <c r="F5" s="73" t="s">
        <v>60</v>
      </c>
      <c r="G5" s="73" t="s">
        <v>61</v>
      </c>
      <c r="H5" s="23"/>
    </row>
    <row r="6" spans="2:8" ht="25.5" customHeight="1" thickBot="1" x14ac:dyDescent="0.3">
      <c r="B6" s="41" t="s">
        <v>19</v>
      </c>
      <c r="C6" s="42"/>
      <c r="D6" s="43"/>
      <c r="E6" s="42"/>
      <c r="F6" s="42"/>
      <c r="G6" s="42"/>
      <c r="H6" s="44"/>
    </row>
    <row r="7" spans="2:8" ht="25.5" customHeight="1" x14ac:dyDescent="0.25">
      <c r="B7" s="20" t="s">
        <v>23</v>
      </c>
      <c r="C7" s="91"/>
      <c r="D7" s="92" t="s">
        <v>20</v>
      </c>
      <c r="E7" s="91"/>
      <c r="F7" s="91"/>
      <c r="G7" s="18">
        <f>E7*F7</f>
        <v>0</v>
      </c>
      <c r="H7" s="99"/>
    </row>
    <row r="8" spans="2:8" ht="25.5" customHeight="1" x14ac:dyDescent="0.25">
      <c r="B8" s="11" t="s">
        <v>24</v>
      </c>
      <c r="C8" s="93"/>
      <c r="D8" s="94" t="s">
        <v>20</v>
      </c>
      <c r="E8" s="93"/>
      <c r="F8" s="93"/>
      <c r="G8" s="12">
        <f t="shared" ref="G8:G10" si="0">E8*F8</f>
        <v>0</v>
      </c>
      <c r="H8" s="100"/>
    </row>
    <row r="9" spans="2:8" ht="25.5" customHeight="1" x14ac:dyDescent="0.25">
      <c r="B9" s="11" t="s">
        <v>25</v>
      </c>
      <c r="C9" s="93"/>
      <c r="D9" s="94" t="s">
        <v>20</v>
      </c>
      <c r="E9" s="95"/>
      <c r="F9" s="95"/>
      <c r="G9" s="12">
        <f t="shared" si="0"/>
        <v>0</v>
      </c>
      <c r="H9" s="101"/>
    </row>
    <row r="10" spans="2:8" ht="45" customHeight="1" thickBot="1" x14ac:dyDescent="0.3">
      <c r="B10" s="14" t="s">
        <v>27</v>
      </c>
      <c r="C10" s="96" t="s">
        <v>26</v>
      </c>
      <c r="D10" s="97" t="s">
        <v>20</v>
      </c>
      <c r="E10" s="98">
        <v>950</v>
      </c>
      <c r="F10" s="98">
        <v>2</v>
      </c>
      <c r="G10" s="10">
        <f t="shared" si="0"/>
        <v>1900</v>
      </c>
      <c r="H10" s="102">
        <f>G10</f>
        <v>1900</v>
      </c>
    </row>
    <row r="11" spans="2:8" ht="30.75" customHeight="1" thickBot="1" x14ac:dyDescent="0.3">
      <c r="B11" s="35" t="s">
        <v>49</v>
      </c>
      <c r="C11" s="36"/>
      <c r="D11" s="36"/>
      <c r="E11" s="36"/>
      <c r="F11" s="36"/>
      <c r="G11" s="36"/>
      <c r="H11" s="37"/>
    </row>
    <row r="12" spans="2:8" ht="22.5" customHeight="1" x14ac:dyDescent="0.25">
      <c r="B12" s="38"/>
      <c r="C12" s="39"/>
      <c r="D12" s="39"/>
      <c r="E12" s="39"/>
      <c r="F12" s="39"/>
      <c r="G12" s="21"/>
      <c r="H12" s="40"/>
    </row>
    <row r="13" spans="2:8" ht="22.5" customHeight="1" x14ac:dyDescent="0.25">
      <c r="B13" s="30"/>
      <c r="C13" s="26"/>
      <c r="D13" s="26"/>
      <c r="E13" s="26"/>
      <c r="F13" s="26"/>
      <c r="G13" s="6"/>
      <c r="H13" s="31"/>
    </row>
    <row r="14" spans="2:8" ht="75" x14ac:dyDescent="0.25">
      <c r="B14" s="25" t="s">
        <v>31</v>
      </c>
      <c r="C14" s="16" t="s">
        <v>28</v>
      </c>
      <c r="D14" s="17" t="s">
        <v>30</v>
      </c>
      <c r="E14" s="16">
        <v>1</v>
      </c>
      <c r="F14" s="16">
        <v>300</v>
      </c>
      <c r="G14" s="21">
        <f>E14*F14</f>
        <v>300</v>
      </c>
      <c r="H14" s="19"/>
    </row>
    <row r="15" spans="2:8" ht="75.75" thickBot="1" x14ac:dyDescent="0.3">
      <c r="B15" s="14" t="s">
        <v>32</v>
      </c>
      <c r="C15" s="32" t="s">
        <v>29</v>
      </c>
      <c r="D15" s="9" t="s">
        <v>38</v>
      </c>
      <c r="E15" s="32">
        <v>10</v>
      </c>
      <c r="F15" s="32">
        <v>100</v>
      </c>
      <c r="G15" s="10">
        <f>E15*F15</f>
        <v>1000</v>
      </c>
      <c r="H15" s="33"/>
    </row>
    <row r="16" spans="2:8" ht="25.5" customHeight="1" thickBot="1" x14ac:dyDescent="0.3">
      <c r="B16" s="75" t="s">
        <v>4</v>
      </c>
      <c r="C16" s="76"/>
      <c r="D16" s="76"/>
      <c r="E16" s="76"/>
      <c r="F16" s="76"/>
      <c r="G16" s="76"/>
      <c r="H16" s="77"/>
    </row>
    <row r="17" spans="2:8" s="74" customFormat="1" ht="25.5" customHeight="1" x14ac:dyDescent="0.25">
      <c r="B17" s="82"/>
      <c r="C17" s="83"/>
      <c r="D17" s="83"/>
      <c r="E17" s="83"/>
      <c r="F17" s="83"/>
      <c r="G17" s="83"/>
      <c r="H17" s="84"/>
    </row>
    <row r="18" spans="2:8" s="74" customFormat="1" ht="25.5" customHeight="1" x14ac:dyDescent="0.25">
      <c r="B18" s="88"/>
      <c r="C18" s="89"/>
      <c r="D18" s="89"/>
      <c r="E18" s="89"/>
      <c r="F18" s="89"/>
      <c r="G18" s="89"/>
      <c r="H18" s="90"/>
    </row>
    <row r="19" spans="2:8" ht="45" x14ac:dyDescent="0.25">
      <c r="B19" s="46" t="s">
        <v>33</v>
      </c>
      <c r="C19" s="1" t="s">
        <v>34</v>
      </c>
      <c r="D19" s="4" t="s">
        <v>35</v>
      </c>
      <c r="E19" s="1">
        <v>0.35</v>
      </c>
      <c r="F19" s="1">
        <v>120</v>
      </c>
      <c r="G19" s="6">
        <f>E19*F19</f>
        <v>42</v>
      </c>
      <c r="H19" s="2"/>
    </row>
    <row r="20" spans="2:8" ht="45.75" thickBot="1" x14ac:dyDescent="0.3">
      <c r="B20" s="85" t="s">
        <v>36</v>
      </c>
      <c r="C20" s="86" t="s">
        <v>37</v>
      </c>
      <c r="D20" s="87" t="s">
        <v>35</v>
      </c>
      <c r="E20" s="86">
        <v>2.25</v>
      </c>
      <c r="F20" s="86">
        <v>250</v>
      </c>
      <c r="G20" s="7">
        <f>E20*F20</f>
        <v>562.5</v>
      </c>
      <c r="H20" s="3"/>
    </row>
    <row r="21" spans="2:8" ht="26.25" customHeight="1" thickBot="1" x14ac:dyDescent="0.3">
      <c r="B21" s="78" t="s">
        <v>5</v>
      </c>
      <c r="C21" s="79" t="s">
        <v>52</v>
      </c>
      <c r="D21" s="80"/>
      <c r="E21" s="81"/>
      <c r="F21" s="81"/>
      <c r="G21" s="81"/>
      <c r="H21" s="5"/>
    </row>
    <row r="22" spans="2:8" ht="27.75" customHeight="1" x14ac:dyDescent="0.25">
      <c r="B22" s="25"/>
      <c r="C22" s="16"/>
      <c r="D22" s="17"/>
      <c r="E22" s="16"/>
      <c r="F22" s="16"/>
      <c r="G22" s="21"/>
      <c r="H22" s="19"/>
    </row>
    <row r="23" spans="2:8" ht="27.75" customHeight="1" x14ac:dyDescent="0.25">
      <c r="B23" s="25"/>
      <c r="C23" s="16"/>
      <c r="D23" s="17"/>
      <c r="E23" s="16"/>
      <c r="F23" s="16"/>
      <c r="G23" s="21"/>
      <c r="H23" s="19"/>
    </row>
    <row r="24" spans="2:8" ht="45" x14ac:dyDescent="0.25">
      <c r="B24" s="46" t="s">
        <v>39</v>
      </c>
      <c r="C24" s="1" t="s">
        <v>40</v>
      </c>
      <c r="D24" s="4" t="s">
        <v>41</v>
      </c>
      <c r="E24" s="1">
        <v>1</v>
      </c>
      <c r="F24" s="1">
        <v>700</v>
      </c>
      <c r="G24" s="6">
        <f>E24*F24</f>
        <v>700</v>
      </c>
      <c r="H24" s="2"/>
    </row>
    <row r="25" spans="2:8" ht="30" x14ac:dyDescent="0.25">
      <c r="B25" s="46" t="s">
        <v>44</v>
      </c>
      <c r="C25" s="1" t="s">
        <v>45</v>
      </c>
      <c r="D25" s="4" t="s">
        <v>41</v>
      </c>
      <c r="E25" s="1">
        <v>1</v>
      </c>
      <c r="F25" s="1">
        <v>400</v>
      </c>
      <c r="G25" s="6">
        <f>E25*F25</f>
        <v>400</v>
      </c>
      <c r="H25" s="2"/>
    </row>
    <row r="26" spans="2:8" ht="45.75" thickBot="1" x14ac:dyDescent="0.3">
      <c r="B26" s="52" t="s">
        <v>43</v>
      </c>
      <c r="C26" s="32" t="s">
        <v>42</v>
      </c>
      <c r="D26" s="9" t="s">
        <v>41</v>
      </c>
      <c r="E26" s="32">
        <v>1</v>
      </c>
      <c r="F26" s="32">
        <v>500</v>
      </c>
      <c r="G26" s="10">
        <f>E26*F26</f>
        <v>500</v>
      </c>
      <c r="H26" s="33"/>
    </row>
    <row r="27" spans="2:8" ht="26.25" customHeight="1" thickBot="1" x14ac:dyDescent="0.3">
      <c r="B27" s="35" t="s">
        <v>6</v>
      </c>
      <c r="C27" s="58" t="s">
        <v>51</v>
      </c>
      <c r="D27" s="49"/>
      <c r="E27" s="36"/>
      <c r="F27" s="36"/>
      <c r="G27" s="36"/>
      <c r="H27" s="37"/>
    </row>
    <row r="28" spans="2:8" ht="37.5" customHeight="1" thickBot="1" x14ac:dyDescent="0.3">
      <c r="B28" s="53" t="s">
        <v>21</v>
      </c>
      <c r="C28" s="54" t="s">
        <v>50</v>
      </c>
      <c r="D28" s="13"/>
      <c r="E28" s="55"/>
      <c r="F28" s="55"/>
      <c r="G28" s="56"/>
      <c r="H28" s="57"/>
    </row>
    <row r="29" spans="2:8" ht="24" customHeight="1" thickBot="1" x14ac:dyDescent="0.3">
      <c r="B29" s="47" t="s">
        <v>22</v>
      </c>
      <c r="C29" s="34"/>
      <c r="D29" s="48"/>
      <c r="E29" s="34"/>
      <c r="F29" s="34"/>
      <c r="G29" s="34"/>
      <c r="H29" s="24"/>
    </row>
    <row r="30" spans="2:8" s="45" customFormat="1" ht="24" customHeight="1" x14ac:dyDescent="0.25">
      <c r="B30" s="27"/>
      <c r="C30" s="28"/>
      <c r="D30" s="51"/>
      <c r="E30" s="28"/>
      <c r="F30" s="28"/>
      <c r="G30" s="8"/>
      <c r="H30" s="29"/>
    </row>
    <row r="31" spans="2:8" s="45" customFormat="1" ht="24" customHeight="1" x14ac:dyDescent="0.25">
      <c r="B31" s="30"/>
      <c r="C31" s="26"/>
      <c r="D31" s="50"/>
      <c r="E31" s="26"/>
      <c r="F31" s="26"/>
      <c r="G31" s="6"/>
      <c r="H31" s="31"/>
    </row>
    <row r="32" spans="2:8" ht="45.75" thickBot="1" x14ac:dyDescent="0.3">
      <c r="B32" s="52" t="s">
        <v>46</v>
      </c>
      <c r="C32" s="32" t="s">
        <v>47</v>
      </c>
      <c r="D32" s="9" t="s">
        <v>48</v>
      </c>
      <c r="E32" s="32">
        <v>10</v>
      </c>
      <c r="F32" s="32">
        <v>20</v>
      </c>
      <c r="G32" s="7">
        <f>E32*F32</f>
        <v>200</v>
      </c>
      <c r="H32" s="3"/>
    </row>
    <row r="33" spans="2:8" ht="28.5" customHeight="1" thickBot="1" x14ac:dyDescent="0.3">
      <c r="B33" s="103" t="s">
        <v>8</v>
      </c>
      <c r="C33" s="104"/>
      <c r="D33" s="104"/>
      <c r="E33" s="104"/>
      <c r="F33" s="105"/>
      <c r="G33" s="5"/>
      <c r="H33" s="5"/>
    </row>
    <row r="35" spans="2:8" x14ac:dyDescent="0.25">
      <c r="B35" s="59" t="s">
        <v>53</v>
      </c>
      <c r="C35" s="59"/>
    </row>
    <row r="36" spans="2:8" x14ac:dyDescent="0.25">
      <c r="C36" s="15"/>
    </row>
  </sheetData>
  <mergeCells count="5">
    <mergeCell ref="B33:F33"/>
    <mergeCell ref="B3:B4"/>
    <mergeCell ref="C3:C4"/>
    <mergeCell ref="D3:D4"/>
    <mergeCell ref="F3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workbookViewId="0">
      <selection activeCell="D5" sqref="D5:D6"/>
    </sheetView>
  </sheetViews>
  <sheetFormatPr defaultRowHeight="15" x14ac:dyDescent="0.25"/>
  <cols>
    <col min="2" max="2" width="40.85546875" customWidth="1"/>
    <col min="3" max="3" width="26.7109375" style="69" customWidth="1"/>
    <col min="4" max="4" width="28.28515625" customWidth="1"/>
    <col min="5" max="5" width="29" customWidth="1"/>
    <col min="6" max="6" width="33.7109375" customWidth="1"/>
    <col min="7" max="7" width="37.42578125" customWidth="1"/>
  </cols>
  <sheetData>
    <row r="2" spans="2:7" ht="15.75" thickBot="1" x14ac:dyDescent="0.3"/>
    <row r="3" spans="2:7" ht="30.75" customHeight="1" x14ac:dyDescent="0.25">
      <c r="B3" s="108" t="s">
        <v>0</v>
      </c>
      <c r="C3" s="110" t="s">
        <v>10</v>
      </c>
      <c r="D3" s="123" t="s">
        <v>11</v>
      </c>
      <c r="E3" s="125" t="s">
        <v>12</v>
      </c>
      <c r="F3" s="125" t="s">
        <v>13</v>
      </c>
      <c r="G3" s="61" t="s">
        <v>1</v>
      </c>
    </row>
    <row r="4" spans="2:7" ht="22.5" customHeight="1" x14ac:dyDescent="0.25">
      <c r="B4" s="109"/>
      <c r="C4" s="111"/>
      <c r="D4" s="124"/>
      <c r="E4" s="126"/>
      <c r="F4" s="126"/>
      <c r="G4" s="62" t="s">
        <v>9</v>
      </c>
    </row>
    <row r="5" spans="2:7" ht="29.25" customHeight="1" x14ac:dyDescent="0.25">
      <c r="B5" s="112" t="s">
        <v>2</v>
      </c>
      <c r="C5" s="113">
        <f>SUM(D5:F6)</f>
        <v>0</v>
      </c>
      <c r="D5" s="114"/>
      <c r="E5" s="114"/>
      <c r="F5" s="114"/>
      <c r="G5" s="121"/>
    </row>
    <row r="6" spans="2:7" x14ac:dyDescent="0.25">
      <c r="B6" s="112"/>
      <c r="C6" s="113"/>
      <c r="D6" s="114"/>
      <c r="E6" s="114"/>
      <c r="F6" s="114"/>
      <c r="G6" s="121"/>
    </row>
    <row r="7" spans="2:7" ht="15" customHeight="1" x14ac:dyDescent="0.25">
      <c r="B7" s="112" t="s">
        <v>3</v>
      </c>
      <c r="C7" s="113">
        <f t="shared" ref="C7" si="0">SUM(D7:F8)</f>
        <v>0</v>
      </c>
      <c r="D7" s="114"/>
      <c r="E7" s="114"/>
      <c r="F7" s="114"/>
      <c r="G7" s="121"/>
    </row>
    <row r="8" spans="2:7" ht="20.25" customHeight="1" x14ac:dyDescent="0.25">
      <c r="B8" s="112"/>
      <c r="C8" s="113"/>
      <c r="D8" s="114"/>
      <c r="E8" s="114"/>
      <c r="F8" s="114"/>
      <c r="G8" s="121"/>
    </row>
    <row r="9" spans="2:7" ht="15" customHeight="1" x14ac:dyDescent="0.25">
      <c r="B9" s="112" t="s">
        <v>4</v>
      </c>
      <c r="C9" s="113">
        <f t="shared" ref="C9" si="1">SUM(D9:F10)</f>
        <v>0</v>
      </c>
      <c r="D9" s="114"/>
      <c r="E9" s="114"/>
      <c r="F9" s="114"/>
      <c r="G9" s="121"/>
    </row>
    <row r="10" spans="2:7" ht="26.25" customHeight="1" x14ac:dyDescent="0.25">
      <c r="B10" s="112"/>
      <c r="C10" s="113"/>
      <c r="D10" s="114"/>
      <c r="E10" s="114"/>
      <c r="F10" s="114"/>
      <c r="G10" s="121"/>
    </row>
    <row r="11" spans="2:7" ht="15" customHeight="1" x14ac:dyDescent="0.25">
      <c r="B11" s="115" t="s">
        <v>55</v>
      </c>
      <c r="C11" s="113">
        <f t="shared" ref="C11" si="2">SUM(D11:F12)</f>
        <v>0</v>
      </c>
      <c r="D11" s="114"/>
      <c r="E11" s="114"/>
      <c r="F11" s="114"/>
      <c r="G11" s="121"/>
    </row>
    <row r="12" spans="2:7" ht="26.25" customHeight="1" x14ac:dyDescent="0.25">
      <c r="B12" s="116"/>
      <c r="C12" s="113"/>
      <c r="D12" s="114"/>
      <c r="E12" s="114"/>
      <c r="F12" s="114"/>
      <c r="G12" s="121"/>
    </row>
    <row r="13" spans="2:7" ht="15" customHeight="1" x14ac:dyDescent="0.25">
      <c r="B13" s="117" t="s">
        <v>54</v>
      </c>
      <c r="C13" s="113">
        <f t="shared" ref="C13" si="3">SUM(D13:F14)</f>
        <v>0</v>
      </c>
      <c r="D13" s="114"/>
      <c r="E13" s="114"/>
      <c r="F13" s="114"/>
      <c r="G13" s="121"/>
    </row>
    <row r="14" spans="2:7" ht="21.75" customHeight="1" x14ac:dyDescent="0.25">
      <c r="B14" s="116"/>
      <c r="C14" s="113"/>
      <c r="D14" s="114"/>
      <c r="E14" s="114"/>
      <c r="F14" s="114"/>
      <c r="G14" s="121"/>
    </row>
    <row r="15" spans="2:7" ht="29.25" customHeight="1" x14ac:dyDescent="0.25">
      <c r="B15" s="112" t="s">
        <v>7</v>
      </c>
      <c r="C15" s="113">
        <f t="shared" ref="C15" si="4">SUM(D15:F16)</f>
        <v>0</v>
      </c>
      <c r="D15" s="114"/>
      <c r="E15" s="114"/>
      <c r="F15" s="114"/>
      <c r="G15" s="121"/>
    </row>
    <row r="16" spans="2:7" ht="8.25" customHeight="1" thickBot="1" x14ac:dyDescent="0.3">
      <c r="B16" s="118"/>
      <c r="C16" s="119"/>
      <c r="D16" s="120"/>
      <c r="E16" s="120"/>
      <c r="F16" s="120"/>
      <c r="G16" s="122"/>
    </row>
    <row r="17" spans="2:7" ht="26.25" customHeight="1" thickBot="1" x14ac:dyDescent="0.3">
      <c r="B17" s="63" t="s">
        <v>8</v>
      </c>
      <c r="C17" s="70">
        <f>SUM(C5:C16)</f>
        <v>0</v>
      </c>
      <c r="D17" s="64">
        <f>SUM(D5:D16)</f>
        <v>0</v>
      </c>
      <c r="E17" s="64">
        <f t="shared" ref="E17:F17" si="5">SUM(E5:E16)</f>
        <v>0</v>
      </c>
      <c r="F17" s="64">
        <f t="shared" si="5"/>
        <v>0</v>
      </c>
      <c r="G17" s="65"/>
    </row>
    <row r="18" spans="2:7" ht="27.75" customHeight="1" thickBot="1" x14ac:dyDescent="0.3">
      <c r="B18" s="60"/>
      <c r="C18" s="71" t="e">
        <f>D18+E18+F18</f>
        <v>#DIV/0!</v>
      </c>
      <c r="D18" s="66" t="e">
        <f>D17/C17</f>
        <v>#DIV/0!</v>
      </c>
      <c r="E18" s="66" t="e">
        <f>E17/C17</f>
        <v>#DIV/0!</v>
      </c>
      <c r="F18" s="67" t="e">
        <f>F17/C17</f>
        <v>#DIV/0!</v>
      </c>
      <c r="G18" s="68"/>
    </row>
  </sheetData>
  <sheetProtection algorithmName="SHA-512" hashValue="8A5geHF1uqrp8zu0Vg+PDhOeCARYGgDlNJaQS2R1DjTOiWI/CQFW5yIWl4AVKqCJkPP3XCAAo97sLD3Udk0UKg==" saltValue="v3H3miQmLTjLAoWkDmSPPQ==" spinCount="100000" sheet="1" objects="1" scenarios="1" selectLockedCells="1"/>
  <mergeCells count="41">
    <mergeCell ref="E3:E4"/>
    <mergeCell ref="F3:F4"/>
    <mergeCell ref="G9:G10"/>
    <mergeCell ref="E5:E6"/>
    <mergeCell ref="F5:F6"/>
    <mergeCell ref="G5:G6"/>
    <mergeCell ref="B7:B8"/>
    <mergeCell ref="C7:C8"/>
    <mergeCell ref="D7:D8"/>
    <mergeCell ref="E7:E8"/>
    <mergeCell ref="F7:F8"/>
    <mergeCell ref="G7:G8"/>
    <mergeCell ref="G15:G16"/>
    <mergeCell ref="C11:C12"/>
    <mergeCell ref="D11:D12"/>
    <mergeCell ref="E11:E12"/>
    <mergeCell ref="F11:F12"/>
    <mergeCell ref="G11:G12"/>
    <mergeCell ref="C13:C14"/>
    <mergeCell ref="D13:D14"/>
    <mergeCell ref="E13:E14"/>
    <mergeCell ref="F13:F14"/>
    <mergeCell ref="G13:G14"/>
    <mergeCell ref="E15:E16"/>
    <mergeCell ref="F15:F16"/>
    <mergeCell ref="E9:E10"/>
    <mergeCell ref="F9:F10"/>
    <mergeCell ref="B11:B12"/>
    <mergeCell ref="B13:B14"/>
    <mergeCell ref="B15:B16"/>
    <mergeCell ref="C15:C16"/>
    <mergeCell ref="D15:D16"/>
    <mergeCell ref="B3:B4"/>
    <mergeCell ref="C3:C4"/>
    <mergeCell ref="B9:B10"/>
    <mergeCell ref="C9:C10"/>
    <mergeCell ref="D9:D10"/>
    <mergeCell ref="D3:D4"/>
    <mergeCell ref="B5:B6"/>
    <mergeCell ref="C5:C6"/>
    <mergeCell ref="D5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Buget detaliat</vt:lpstr>
      <vt:lpstr>Buget centralizat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C10A</dc:creator>
  <cp:lastModifiedBy>C10A</cp:lastModifiedBy>
  <dcterms:created xsi:type="dcterms:W3CDTF">2017-02-22T14:52:35Z</dcterms:created>
  <dcterms:modified xsi:type="dcterms:W3CDTF">2017-03-01T06:47:32Z</dcterms:modified>
</cp:coreProperties>
</file>